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<sst xmlns="http://schemas.openxmlformats.org/spreadsheetml/2006/main" count="92" uniqueCount="75">
  <si>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</si>
  <si>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</si>
  <si>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北京市水生态保护与水土保持中心</t>
  </si>
  <si>
    <t>项目名称</t>
  </si>
  <si>
    <t>信息化运行维护费</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</si>
  <si>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</si>
  <si>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</si>
  <si>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</si>
  <si>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</si>
  <si>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</si>
  <si>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</si>
  <si>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</si>
  <si>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</si>
  <si>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</si>
  <si>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</si>
  <si>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</si>
  <si>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</si>
  <si>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</si>
  <si>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</si>
  <si>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</si>
  <si>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</si>
  <si>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</si>
  <si>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</si>
  <si>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通过信息化服务，为水土保持管理等工作提供强有力的信息化保障，提高工作人员工作效率和北京市水生态保护与水土保持中心整体信息化、数字化、安全化水平，提升行业影响力。</t>
  </si>
  <si>
    <t>完成系统维护,系统检查、漏洞扫描及加固，系统运行维护响应时间，故障排除率，系统故障修复响应时间，故障响应率，满意度达到预期要求，通过信息化服务，支撑了本单位对水土保持数据的应用需求，为业务分析与领导决策提供数据依据。</t>
  </si>
  <si>
    <t>绩效指标</t>
  </si>
  <si>
    <t>一级指标</t>
  </si>
  <si>
    <t>二级
指标</t>
  </si>
  <si>
    <t>三级指标</t>
  </si>
  <si>
    <t>年度
指标值</t>
  </si>
  <si>
    <t>实际
完成值</t>
  </si>
  <si>
    <t>偏差原因分析及改进措施</t>
  </si>
  <si>
    <t>产出
指标</t>
  </si>
  <si>
    <t>数量
指标</t>
  </si>
  <si>
    <t>应用系统维护数量</t>
  </si>
  <si>
    <t>=2套</t>
  </si>
  <si>
    <t>3套</t>
  </si>
  <si>
    <t>系统检查、漏洞扫描及加固</t>
  </si>
  <si>
    <t>=6次</t>
  </si>
  <si>
    <t>27次</t>
  </si>
  <si>
    <t>年度指标值设置偏低，下一步将结合预算批复、实际需求及往年工作开展情况，合理设计指标项和指标值。</t>
  </si>
  <si>
    <t>质量
指标</t>
  </si>
  <si>
    <t>故障排除率</t>
  </si>
  <si>
    <t>≥99%</t>
  </si>
  <si>
    <t>系统运行维护响应时间</t>
  </si>
  <si>
    <t>≤10分钟</t>
  </si>
  <si>
    <t>10分钟</t>
  </si>
  <si>
    <t>按时完成运维工作的频次</t>
  </si>
  <si>
    <t>=6次/年</t>
  </si>
  <si>
    <t>6次/年</t>
  </si>
  <si>
    <t>故障响应率</t>
  </si>
  <si>
    <t>=100％</t>
  </si>
  <si>
    <t>时效
指标</t>
  </si>
  <si>
    <t>系统故障修复响应时间</t>
  </si>
  <si>
    <t>≤480分钟</t>
  </si>
  <si>
    <t>480分钟</t>
  </si>
  <si>
    <t>成本指标</t>
  </si>
  <si>
    <t>经济
成本
指标</t>
  </si>
  <si>
    <t>业务系统运维服务成本</t>
  </si>
  <si>
    <t>≤6.05万元</t>
  </si>
  <si>
    <t>5.8万元</t>
  </si>
  <si>
    <t>效益
指标</t>
  </si>
  <si>
    <t>经济效益指标</t>
  </si>
  <si>
    <t>社会效益指标</t>
  </si>
  <si>
    <t>支撑本单位对水土保持数据的应用需求，为业务分析与领导决策提供数据依据</t>
  </si>
  <si>
    <t>优</t>
  </si>
  <si>
    <t>网络安全保障能力有待进一步加强，下一步将进一步完善智慧水土保持与水生态建设方案，不断提高智慧化水平。</t>
  </si>
  <si>
    <t>生态效益指标</t>
  </si>
  <si>
    <t>可持续影响指标</t>
  </si>
  <si>
    <t>满意度指标</t>
  </si>
  <si>
    <t>服务对象满意度指标</t>
  </si>
  <si>
    <t>中心各科室满意度</t>
  </si>
  <si>
    <t>≥95%</t>
  </si>
  <si>
    <t>满意度还有进一步提升空间，下一步将加强对运维人员的管理和培训力度，提高工作效率和服务水平。</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</si>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</sst>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rgb="FFFF0000"/>
      <name val="宋体"/>
      <charset val="134"/>
      <scheme val="minor"/>
    </font>
    <font>
      <sz val="10.5"/>
      <color theme="1"/>
      <name val="宋体"/>
      <charset val="134"/>
      <scheme val="minor"/>
    </font>
    <font>
      <sz val="10.5"/>
      <color theme="1"/>
      <name val="仿宋_GB2312"/>
      <charset val="134"/>
    </font>
    <font>
      <sz val="10"/>
      <color theme="1"/>
      <name val="仿宋_GB2312"/>
      <charset val="134"/>
    </font>
    <font>
      <sz val="10.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0" xfId="0" applyFont="1">
      <alignment vertical="center"/>
    </xf>
    <xf numFmtId="0" fontId="6" fillId="0" borderId="0" xfId="0" applyFont="1">
      <alignment vertical="center"/>
    </xf>
    <xf numFmtId="0" fontId="1" fillId="0" borderId="0" xfId="0" applyFont="1" applyAlignment="1">
      <alignment horizontal="center" vertical="center"/>
    </xf>
    <xf numFmtId="0" fontId="7" fillId="0" borderId="0" xfId="0" applyFont="1">
      <alignment vertical="center"/>
    </xf>
    <xf numFmtId="10" fontId="1" fillId="0" borderId="1" xfId="3"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vertical="center" wrapText="1"/>
    </xf>
    <xf numFmtId="0" fontId="8" fillId="0" borderId="1" xfId="0" applyFont="1" applyBorder="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left"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7"/>
  <sheetViews>
    <sheetView tabSelected="1" view="pageBreakPreview" zoomScaleNormal="100" topLeftCell="A22" workbookViewId="0">
      <selection activeCell="D20" sqref="D20:F20"/>
    </sheetView>
  </sheetViews>
  <sheetFormatPr defaultColWidth="9" defaultRowHeight="14"/>
  <cols>
    <col min="1" max="1" width="5.12727272727273" customWidth="1"/>
    <col min="2" max="2" width="6" customWidth="1"/>
    <col min="3" max="3" width="7.72727272727273" customWidth="1"/>
    <col min="5" max="6" width="10" customWidth="1"/>
    <col min="7" max="7" width="8.25454545454545" customWidth="1"/>
    <col min="8" max="8" width="7.45454545454545" customWidth="1"/>
    <col min="9" max="9" width="3.90909090909091" customWidth="1"/>
    <col min="10" max="10" width="4.54545454545455" customWidth="1"/>
    <col min="11" max="11" width="3.90909090909091" customWidth="1"/>
    <col min="12" max="12" width="4" customWidth="1"/>
    <col min="13" max="13" width="4.90909090909091" customWidth="1"/>
    <col min="15" max="15" width="9" style="2"/>
    <col min="16" max="16" width="11.2545454545455" customWidth="1"/>
    <col min="18" max="18" width="15.8727272727273" customWidth="1"/>
    <col min="20" max="20" width="28.0909090909091" customWidth="1"/>
  </cols>
  <sheetData>
    <row r="1" ht="36" customHeight="1" spans="1:16">
      <c r="A1" s="3" t="s">
        <v>0</v>
      </c>
      <c r="B1" s="3"/>
      <c r="C1" s="3"/>
      <c r="D1" s="3"/>
      <c r="E1" s="3"/>
      <c r="F1" s="3"/>
      <c r="G1" s="3"/>
      <c r="H1" s="3"/>
      <c r="I1" s="3"/>
      <c r="J1" s="3"/>
      <c r="K1" s="3"/>
      <c r="L1" s="3"/>
      <c r="M1" s="3"/>
      <c r="N1" s="3"/>
      <c r="O1" s="19"/>
      <c r="P1" s="20"/>
    </row>
    <row r="2" s="1" customFormat="1" ht="17" customHeight="1" spans="1:20">
      <c r="A2" s="1" t="s">
        <v>1</v>
      </c>
      <c r="D2" s="4" t="s">
        <v>2</v>
      </c>
      <c r="E2" s="4"/>
      <c r="F2" s="4"/>
      <c r="G2" s="4"/>
      <c r="J2" s="21"/>
      <c r="K2" s="21"/>
      <c r="L2" s="21"/>
      <c r="M2" s="21"/>
      <c r="N2" s="21"/>
      <c r="O2" s="22"/>
      <c r="P2" s="22"/>
      <c r="Q2" s="22"/>
      <c r="R2" s="22"/>
      <c r="S2" s="22"/>
      <c r="T2" s="22"/>
    </row>
    <row r="3" ht="20" customHeight="1" spans="1:20">
      <c r="A3" s="5" t="s">
        <v>3</v>
      </c>
      <c r="B3" s="5"/>
      <c r="C3" s="6" t="s">
        <v>4</v>
      </c>
      <c r="D3" s="6"/>
      <c r="E3" s="6"/>
      <c r="F3" s="6"/>
      <c r="G3" s="6"/>
      <c r="H3" s="6"/>
      <c r="I3" s="6"/>
      <c r="J3" s="6"/>
      <c r="K3" s="6"/>
      <c r="L3" s="6"/>
      <c r="M3" s="6"/>
      <c r="N3" s="6"/>
      <c r="O3" s="20"/>
      <c r="P3" s="20"/>
      <c r="Q3" s="20"/>
      <c r="R3" s="20"/>
      <c r="S3" s="20"/>
      <c r="T3" s="20"/>
    </row>
    <row r="4" ht="35" customHeight="1" spans="1:20">
      <c r="A4" s="5" t="s">
        <v>5</v>
      </c>
      <c r="B4" s="5"/>
      <c r="C4" s="7" t="s">
        <v>6</v>
      </c>
      <c r="D4" s="7"/>
      <c r="E4" s="7"/>
      <c r="F4" s="7"/>
      <c r="G4" s="7"/>
      <c r="H4" s="5" t="s">
        <v>7</v>
      </c>
      <c r="I4" s="5"/>
      <c r="J4" s="5" t="s">
        <v>2</v>
      </c>
      <c r="K4" s="5"/>
      <c r="L4" s="5"/>
      <c r="M4" s="5"/>
      <c r="N4" s="5"/>
      <c r="O4" s="20"/>
      <c r="P4" s="20"/>
      <c r="Q4" s="20"/>
      <c r="R4" s="20"/>
      <c r="S4" s="20"/>
      <c r="T4" s="20"/>
    </row>
    <row r="5" ht="33" customHeight="1" spans="1:20">
      <c r="A5" s="5" t="s">
        <v>8</v>
      </c>
      <c r="B5" s="5"/>
      <c r="C5" s="5"/>
      <c r="D5" s="5"/>
      <c r="E5" s="5" t="s">
        <v>9</v>
      </c>
      <c r="F5" s="5" t="s">
        <v>10</v>
      </c>
      <c r="G5" s="5"/>
      <c r="H5" s="5" t="s">
        <v>11</v>
      </c>
      <c r="I5" s="5"/>
      <c r="J5" s="5" t="s">
        <v>12</v>
      </c>
      <c r="K5" s="5"/>
      <c r="L5" s="5" t="s">
        <v>13</v>
      </c>
      <c r="M5" s="5"/>
      <c r="N5" s="5" t="s">
        <v>14</v>
      </c>
      <c r="O5" s="20"/>
      <c r="P5" s="20"/>
      <c r="Q5" s="20"/>
      <c r="R5" s="20"/>
      <c r="S5" s="20"/>
      <c r="T5" s="20"/>
    </row>
    <row r="6" ht="18" customHeight="1" spans="1:20">
      <c r="A6" s="5"/>
      <c r="B6" s="5"/>
      <c r="C6" s="8" t="s">
        <v>15</v>
      </c>
      <c r="D6" s="8"/>
      <c r="E6" s="5">
        <v>7.805</v>
      </c>
      <c r="F6" s="5">
        <v>5.8</v>
      </c>
      <c r="G6" s="5">
        <f t="shared" ref="E6:I6" si="0">SUM(G7:G9)</f>
        <v>0</v>
      </c>
      <c r="H6" s="5">
        <v>5.8</v>
      </c>
      <c r="I6" s="5">
        <f t="shared" si="0"/>
        <v>0</v>
      </c>
      <c r="J6" s="5">
        <v>10</v>
      </c>
      <c r="K6" s="5"/>
      <c r="L6" s="23">
        <f t="shared" ref="L6:L9" si="1">ROUND(H6/F6,4)</f>
        <v>1</v>
      </c>
      <c r="M6" s="23"/>
      <c r="N6" s="5">
        <f>ROUND(J6*L6,2)</f>
        <v>10</v>
      </c>
      <c r="O6" s="24"/>
      <c r="P6" s="20"/>
      <c r="Q6" s="20"/>
      <c r="R6" s="20"/>
      <c r="S6" s="20"/>
      <c r="T6" s="20"/>
    </row>
    <row r="7" ht="26" customHeight="1" spans="1:20">
      <c r="A7" s="5"/>
      <c r="B7" s="5"/>
      <c r="C7" s="5" t="s">
        <v>16</v>
      </c>
      <c r="D7" s="5"/>
      <c r="E7" s="5">
        <v>7.805</v>
      </c>
      <c r="F7" s="5">
        <v>5.8</v>
      </c>
      <c r="G7" s="5"/>
      <c r="H7" s="5">
        <v>5.8</v>
      </c>
      <c r="I7" s="5"/>
      <c r="J7" s="5" t="s">
        <v>17</v>
      </c>
      <c r="K7" s="5"/>
      <c r="L7" s="23">
        <f t="shared" si="1"/>
        <v>1</v>
      </c>
      <c r="M7" s="23"/>
      <c r="N7" s="5" t="s">
        <v>17</v>
      </c>
      <c r="O7" s="25"/>
      <c r="P7" s="25"/>
      <c r="Q7" s="25"/>
      <c r="R7" s="25"/>
      <c r="S7" s="25"/>
      <c r="T7" s="25"/>
    </row>
    <row r="8" ht="32" customHeight="1" spans="1:20">
      <c r="A8" s="5"/>
      <c r="B8" s="5"/>
      <c r="C8" s="5" t="s">
        <v>18</v>
      </c>
      <c r="D8" s="5"/>
      <c r="E8" s="5" t="s">
        <v>17</v>
      </c>
      <c r="F8" s="5" t="s">
        <v>17</v>
      </c>
      <c r="G8" s="5"/>
      <c r="H8" s="5" t="s">
        <v>17</v>
      </c>
      <c r="I8" s="5"/>
      <c r="J8" s="5" t="s">
        <v>17</v>
      </c>
      <c r="K8" s="5"/>
      <c r="L8" s="5" t="s">
        <v>17</v>
      </c>
      <c r="M8" s="5"/>
      <c r="N8" s="5" t="s">
        <v>17</v>
      </c>
      <c r="O8" s="20"/>
      <c r="P8" s="20"/>
      <c r="Q8" s="20"/>
      <c r="R8" s="20"/>
      <c r="S8" s="20"/>
      <c r="T8" s="20"/>
    </row>
    <row r="9" ht="26" customHeight="1" spans="1:20">
      <c r="A9" s="5"/>
      <c r="B9" s="5"/>
      <c r="C9" s="5" t="s">
        <v>19</v>
      </c>
      <c r="D9" s="5"/>
      <c r="E9" s="5" t="s">
        <v>17</v>
      </c>
      <c r="F9" s="5" t="s">
        <v>17</v>
      </c>
      <c r="G9" s="5"/>
      <c r="H9" s="5" t="s">
        <v>17</v>
      </c>
      <c r="I9" s="5"/>
      <c r="J9" s="5" t="s">
        <v>17</v>
      </c>
      <c r="K9" s="5"/>
      <c r="L9" s="5" t="s">
        <v>17</v>
      </c>
      <c r="M9" s="5"/>
      <c r="N9" s="5" t="s">
        <v>17</v>
      </c>
      <c r="O9" s="20"/>
      <c r="P9" s="20"/>
      <c r="Q9" s="20"/>
      <c r="R9" s="20"/>
      <c r="S9" s="20"/>
      <c r="T9" s="20"/>
    </row>
    <row r="10" ht="15" customHeight="1" spans="1:20">
      <c r="A10" s="5" t="s">
        <v>20</v>
      </c>
      <c r="B10" s="5" t="s">
        <v>21</v>
      </c>
      <c r="C10" s="5"/>
      <c r="D10" s="5"/>
      <c r="E10" s="5"/>
      <c r="F10" s="5"/>
      <c r="G10" s="5"/>
      <c r="H10" s="5" t="s">
        <v>22</v>
      </c>
      <c r="I10" s="5"/>
      <c r="J10" s="5"/>
      <c r="K10" s="5"/>
      <c r="L10" s="5"/>
      <c r="M10" s="5"/>
      <c r="N10" s="5"/>
      <c r="O10" s="20"/>
      <c r="P10" s="20"/>
      <c r="Q10" s="20"/>
      <c r="R10" s="20"/>
      <c r="S10" s="20"/>
      <c r="T10" s="20"/>
    </row>
    <row r="11" ht="96" customHeight="1" spans="1:20">
      <c r="A11" s="5"/>
      <c r="B11" s="5" t="s">
        <v>23</v>
      </c>
      <c r="C11" s="5"/>
      <c r="D11" s="5"/>
      <c r="E11" s="5"/>
      <c r="F11" s="5"/>
      <c r="G11" s="5"/>
      <c r="H11" s="5" t="s">
        <v>24</v>
      </c>
      <c r="I11" s="5"/>
      <c r="J11" s="5"/>
      <c r="K11" s="5"/>
      <c r="L11" s="5"/>
      <c r="M11" s="5"/>
      <c r="N11" s="5"/>
      <c r="O11" s="20"/>
      <c r="P11" s="20"/>
      <c r="Q11" s="20"/>
      <c r="R11" s="20"/>
      <c r="S11" s="20"/>
      <c r="T11" s="20"/>
    </row>
    <row r="12" ht="41" customHeight="1" spans="1:20">
      <c r="A12" s="9" t="s">
        <v>25</v>
      </c>
      <c r="B12" s="5" t="s">
        <v>26</v>
      </c>
      <c r="C12" s="5" t="s">
        <v>27</v>
      </c>
      <c r="D12" s="5" t="s">
        <v>28</v>
      </c>
      <c r="E12" s="5"/>
      <c r="F12" s="5"/>
      <c r="G12" s="5" t="s">
        <v>29</v>
      </c>
      <c r="H12" s="5" t="s">
        <v>30</v>
      </c>
      <c r="I12" s="5" t="s">
        <v>12</v>
      </c>
      <c r="J12" s="5"/>
      <c r="K12" s="5" t="s">
        <v>14</v>
      </c>
      <c r="L12" s="5"/>
      <c r="M12" s="5" t="s">
        <v>31</v>
      </c>
      <c r="N12" s="5"/>
      <c r="O12" s="25"/>
      <c r="P12" s="25"/>
      <c r="Q12" s="25"/>
      <c r="R12" s="25"/>
      <c r="S12" s="25"/>
      <c r="T12" s="25"/>
    </row>
    <row r="13" ht="20" customHeight="1" spans="1:20">
      <c r="A13" s="9"/>
      <c r="B13" s="10" t="s">
        <v>32</v>
      </c>
      <c r="C13" s="5" t="s">
        <v>33</v>
      </c>
      <c r="D13" s="11" t="s">
        <v>34</v>
      </c>
      <c r="E13" s="11"/>
      <c r="F13" s="11"/>
      <c r="G13" s="12" t="s">
        <v>35</v>
      </c>
      <c r="H13" s="13" t="s">
        <v>36</v>
      </c>
      <c r="I13" s="5">
        <v>5</v>
      </c>
      <c r="J13" s="5"/>
      <c r="K13" s="13">
        <v>5</v>
      </c>
      <c r="L13" s="13"/>
      <c r="M13" s="5"/>
      <c r="N13" s="5"/>
      <c r="O13" s="26"/>
      <c r="P13" s="26"/>
      <c r="Q13" s="26"/>
      <c r="R13" s="26"/>
      <c r="S13" s="26"/>
      <c r="T13" s="26"/>
    </row>
    <row r="14" ht="93" customHeight="1" spans="1:20">
      <c r="A14" s="9"/>
      <c r="B14" s="14"/>
      <c r="C14" s="5"/>
      <c r="D14" s="11" t="s">
        <v>37</v>
      </c>
      <c r="E14" s="11"/>
      <c r="F14" s="11"/>
      <c r="G14" s="12" t="s">
        <v>38</v>
      </c>
      <c r="H14" s="13" t="s">
        <v>39</v>
      </c>
      <c r="I14" s="5">
        <v>5</v>
      </c>
      <c r="J14" s="5"/>
      <c r="K14" s="13">
        <v>4</v>
      </c>
      <c r="L14" s="13"/>
      <c r="M14" s="27" t="s">
        <v>40</v>
      </c>
      <c r="N14" s="27"/>
      <c r="O14" s="26"/>
      <c r="P14" s="26"/>
      <c r="Q14" s="26"/>
      <c r="R14" s="26"/>
      <c r="S14" s="26"/>
      <c r="T14" s="26"/>
    </row>
    <row r="15" ht="20" customHeight="1" spans="1:20">
      <c r="A15" s="9"/>
      <c r="B15" s="14"/>
      <c r="C15" s="10" t="s">
        <v>41</v>
      </c>
      <c r="D15" s="11" t="s">
        <v>42</v>
      </c>
      <c r="E15" s="11"/>
      <c r="F15" s="11"/>
      <c r="G15" s="15" t="s">
        <v>43</v>
      </c>
      <c r="H15" s="15">
        <v>1</v>
      </c>
      <c r="I15" s="5">
        <v>10</v>
      </c>
      <c r="J15" s="5"/>
      <c r="K15" s="13">
        <v>10</v>
      </c>
      <c r="L15" s="13"/>
      <c r="M15" s="5"/>
      <c r="N15" s="5"/>
      <c r="O15" s="28"/>
      <c r="P15" s="28"/>
      <c r="Q15" s="28"/>
      <c r="R15" s="28"/>
      <c r="S15" s="28"/>
      <c r="T15" s="28"/>
    </row>
    <row r="16" ht="20" customHeight="1" spans="1:20">
      <c r="A16" s="9"/>
      <c r="B16" s="14"/>
      <c r="C16" s="14"/>
      <c r="D16" s="11" t="s">
        <v>44</v>
      </c>
      <c r="E16" s="11"/>
      <c r="F16" s="11"/>
      <c r="G16" s="5" t="s">
        <v>45</v>
      </c>
      <c r="H16" s="5" t="s">
        <v>46</v>
      </c>
      <c r="I16" s="5">
        <v>10</v>
      </c>
      <c r="J16" s="5"/>
      <c r="K16" s="13">
        <v>10</v>
      </c>
      <c r="L16" s="13"/>
      <c r="M16" s="5"/>
      <c r="N16" s="5"/>
      <c r="O16" s="29"/>
      <c r="P16" s="29"/>
      <c r="Q16" s="29"/>
      <c r="R16" s="29"/>
      <c r="S16" s="29"/>
      <c r="T16" s="29"/>
    </row>
    <row r="17" ht="20" customHeight="1" spans="1:20">
      <c r="A17" s="9"/>
      <c r="B17" s="14"/>
      <c r="C17" s="14"/>
      <c r="D17" s="11" t="s">
        <v>47</v>
      </c>
      <c r="E17" s="11"/>
      <c r="F17" s="11"/>
      <c r="G17" s="12" t="s">
        <v>48</v>
      </c>
      <c r="H17" s="13" t="s">
        <v>49</v>
      </c>
      <c r="I17" s="5">
        <v>10</v>
      </c>
      <c r="J17" s="5"/>
      <c r="K17" s="13">
        <v>10</v>
      </c>
      <c r="L17" s="13"/>
      <c r="M17" s="5"/>
      <c r="N17" s="5"/>
      <c r="O17" s="29"/>
      <c r="P17" s="29"/>
      <c r="Q17" s="29"/>
      <c r="R17" s="29"/>
      <c r="S17" s="29"/>
      <c r="T17" s="29"/>
    </row>
    <row r="18" ht="20" customHeight="1" spans="1:20">
      <c r="A18" s="9"/>
      <c r="B18" s="14"/>
      <c r="C18" s="16"/>
      <c r="D18" s="11" t="s">
        <v>50</v>
      </c>
      <c r="E18" s="11"/>
      <c r="F18" s="11"/>
      <c r="G18" s="12" t="s">
        <v>51</v>
      </c>
      <c r="H18" s="15">
        <v>1</v>
      </c>
      <c r="I18" s="5">
        <v>10</v>
      </c>
      <c r="J18" s="5"/>
      <c r="K18" s="13">
        <v>10</v>
      </c>
      <c r="L18" s="13"/>
      <c r="M18" s="5"/>
      <c r="N18" s="5"/>
      <c r="O18" s="29"/>
      <c r="P18" s="29"/>
      <c r="Q18" s="29"/>
      <c r="R18" s="29"/>
      <c r="S18" s="29"/>
      <c r="T18" s="29"/>
    </row>
    <row r="19" ht="36" customHeight="1" spans="1:20">
      <c r="A19" s="9"/>
      <c r="B19" s="14"/>
      <c r="C19" s="5" t="s">
        <v>52</v>
      </c>
      <c r="D19" s="11" t="s">
        <v>53</v>
      </c>
      <c r="E19" s="11"/>
      <c r="F19" s="11"/>
      <c r="G19" s="5" t="s">
        <v>54</v>
      </c>
      <c r="H19" s="5" t="s">
        <v>55</v>
      </c>
      <c r="I19" s="5">
        <v>5</v>
      </c>
      <c r="J19" s="5"/>
      <c r="K19" s="13">
        <v>5</v>
      </c>
      <c r="L19" s="13"/>
      <c r="M19" s="5"/>
      <c r="N19" s="5"/>
      <c r="O19" s="29"/>
      <c r="P19" s="29"/>
      <c r="Q19" s="29"/>
      <c r="R19" s="29"/>
      <c r="S19" s="29"/>
      <c r="T19" s="29"/>
    </row>
    <row r="20" ht="59" customHeight="1" spans="1:20">
      <c r="A20" s="9"/>
      <c r="B20" s="10" t="s">
        <v>56</v>
      </c>
      <c r="C20" s="5" t="s">
        <v>57</v>
      </c>
      <c r="D20" s="11" t="s">
        <v>58</v>
      </c>
      <c r="E20" s="11"/>
      <c r="F20" s="11"/>
      <c r="G20" s="5" t="s">
        <v>59</v>
      </c>
      <c r="H20" s="5" t="s">
        <v>60</v>
      </c>
      <c r="I20" s="5">
        <v>5</v>
      </c>
      <c r="J20" s="5"/>
      <c r="K20" s="13">
        <v>5</v>
      </c>
      <c r="L20" s="13"/>
      <c r="M20" s="5"/>
      <c r="N20" s="5"/>
      <c r="O20" s="25"/>
      <c r="P20" s="25"/>
      <c r="Q20" s="25"/>
      <c r="R20" s="25"/>
      <c r="S20" s="25"/>
      <c r="T20" s="25"/>
    </row>
    <row r="21" ht="30" customHeight="1" spans="1:20">
      <c r="A21" s="9"/>
      <c r="B21" s="5" t="s">
        <v>61</v>
      </c>
      <c r="C21" s="5" t="s">
        <v>62</v>
      </c>
      <c r="D21" s="11"/>
      <c r="E21" s="11"/>
      <c r="F21" s="11"/>
      <c r="G21" s="5"/>
      <c r="H21" s="5"/>
      <c r="I21" s="5"/>
      <c r="J21" s="5"/>
      <c r="K21" s="5"/>
      <c r="L21" s="5"/>
      <c r="M21" s="5"/>
      <c r="N21" s="5"/>
      <c r="O21" s="20"/>
      <c r="P21" s="20"/>
      <c r="Q21" s="20"/>
      <c r="R21" s="20"/>
      <c r="S21" s="20"/>
      <c r="T21" s="20"/>
    </row>
    <row r="22" ht="100" customHeight="1" spans="1:20">
      <c r="A22" s="9"/>
      <c r="B22" s="5"/>
      <c r="C22" s="5" t="s">
        <v>63</v>
      </c>
      <c r="D22" s="11" t="s">
        <v>64</v>
      </c>
      <c r="E22" s="11"/>
      <c r="F22" s="11"/>
      <c r="G22" s="5" t="s">
        <v>65</v>
      </c>
      <c r="H22" s="5" t="s">
        <v>65</v>
      </c>
      <c r="I22" s="5">
        <v>20</v>
      </c>
      <c r="J22" s="5"/>
      <c r="K22" s="5">
        <v>18</v>
      </c>
      <c r="L22" s="5"/>
      <c r="M22" s="27" t="s">
        <v>66</v>
      </c>
      <c r="N22" s="27"/>
      <c r="O22" s="24"/>
      <c r="R22" s="20"/>
      <c r="S22" s="20"/>
      <c r="T22" s="20"/>
    </row>
    <row r="23" ht="33" customHeight="1" spans="1:14">
      <c r="A23" s="9"/>
      <c r="B23" s="5"/>
      <c r="C23" s="5" t="s">
        <v>67</v>
      </c>
      <c r="D23" s="11"/>
      <c r="E23" s="11"/>
      <c r="F23" s="11"/>
      <c r="G23" s="5"/>
      <c r="H23" s="5"/>
      <c r="I23" s="5"/>
      <c r="J23" s="5"/>
      <c r="K23" s="5"/>
      <c r="L23" s="5"/>
      <c r="M23" s="5"/>
      <c r="N23" s="5"/>
    </row>
    <row r="24" ht="42" customHeight="1" spans="1:14">
      <c r="A24" s="9"/>
      <c r="B24" s="5"/>
      <c r="C24" s="5" t="s">
        <v>68</v>
      </c>
      <c r="D24" s="11"/>
      <c r="E24" s="11"/>
      <c r="F24" s="11"/>
      <c r="G24" s="5"/>
      <c r="H24" s="5"/>
      <c r="I24" s="5"/>
      <c r="J24" s="5"/>
      <c r="K24" s="5"/>
      <c r="L24" s="5"/>
      <c r="M24" s="5"/>
      <c r="N24" s="5"/>
    </row>
    <row r="25" ht="102" customHeight="1" spans="1:14">
      <c r="A25" s="9"/>
      <c r="B25" s="5" t="s">
        <v>69</v>
      </c>
      <c r="C25" s="5" t="s">
        <v>70</v>
      </c>
      <c r="D25" s="11" t="s">
        <v>71</v>
      </c>
      <c r="E25" s="11"/>
      <c r="F25" s="11"/>
      <c r="G25" s="15" t="s">
        <v>72</v>
      </c>
      <c r="H25" s="15">
        <v>0.99</v>
      </c>
      <c r="I25" s="5">
        <v>10</v>
      </c>
      <c r="J25" s="5"/>
      <c r="K25" s="5">
        <v>9</v>
      </c>
      <c r="L25" s="5"/>
      <c r="M25" s="27" t="s">
        <v>73</v>
      </c>
      <c r="N25" s="27"/>
    </row>
    <row r="26" spans="1:14">
      <c r="A26" s="17" t="s">
        <v>74</v>
      </c>
      <c r="B26" s="17"/>
      <c r="C26" s="17"/>
      <c r="D26" s="17"/>
      <c r="E26" s="17"/>
      <c r="F26" s="17"/>
      <c r="G26" s="17"/>
      <c r="H26" s="17"/>
      <c r="I26" s="17">
        <v>100</v>
      </c>
      <c r="J26" s="17"/>
      <c r="K26" s="17">
        <f>SUM(K13:L25,N6)</f>
        <v>96</v>
      </c>
      <c r="L26" s="17"/>
      <c r="M26" s="30"/>
      <c r="N26" s="30"/>
    </row>
    <row r="27" ht="176" customHeight="1" spans="1:14">
      <c r="A27" s="18"/>
      <c r="B27" s="18"/>
      <c r="C27" s="18"/>
      <c r="D27" s="18"/>
      <c r="E27" s="18"/>
      <c r="F27" s="18"/>
      <c r="G27" s="18"/>
      <c r="H27" s="18"/>
      <c r="I27" s="18"/>
      <c r="J27" s="18"/>
      <c r="K27" s="18"/>
      <c r="L27" s="18"/>
      <c r="M27" s="18"/>
      <c r="N27" s="18"/>
    </row>
  </sheetData>
  <mergeCells count="112">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O7:T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O12:T12"/>
    <mergeCell ref="D13:F13"/>
    <mergeCell ref="I13:J13"/>
    <mergeCell ref="K13:L13"/>
    <mergeCell ref="M13:N13"/>
    <mergeCell ref="D14:F14"/>
    <mergeCell ref="I14:J14"/>
    <mergeCell ref="K14:L14"/>
    <mergeCell ref="M14:N14"/>
    <mergeCell ref="D15:F15"/>
    <mergeCell ref="I15:J15"/>
    <mergeCell ref="K15:L15"/>
    <mergeCell ref="M15:N15"/>
    <mergeCell ref="O15:T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O20:T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0:A11"/>
    <mergeCell ref="A12:A25"/>
    <mergeCell ref="B13:B19"/>
    <mergeCell ref="B21:B24"/>
    <mergeCell ref="C13:C14"/>
    <mergeCell ref="C15:C18"/>
    <mergeCell ref="A5:B9"/>
    <mergeCell ref="O13:T14"/>
    <mergeCell ref="O16:T19"/>
  </mergeCells>
  <pageMargins left="0.554861111111111" right="0.554861111111111" top="0.550694444444444" bottom="0.23611111111111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2022-03-21T09:44:00Z</dcterms:created>
  <dcterms:modified xsi:type="dcterms:W3CDTF">2025-08-25T09:44:30Z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F43499875854479F96D711E41CFD70E1</vt:lpwstr>
  </property>
</Properties>
</file>